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SW - Raamovereenkomst Pompen (DIG-18774)/01. Voorbereiding/"/>
    </mc:Choice>
  </mc:AlternateContent>
  <xr:revisionPtr revIDLastSave="48" documentId="8_{206F7278-3990-4272-B430-93554294CF68}" xr6:coauthVersionLast="47" xr6:coauthVersionMax="47" xr10:uidLastSave="{1922BE37-36FD-4B46-B8B7-39C685D13CD5}"/>
  <bookViews>
    <workbookView xWindow="-110" yWindow="-110" windowWidth="19420" windowHeight="11500" tabRatio="813" firstSheet="3" activeTab="3" xr2:uid="{00000000-000D-0000-FFFF-FFFF00000000}"/>
  </bookViews>
  <sheets>
    <sheet name="Perceel 1" sheetId="7" r:id="rId1"/>
    <sheet name="Perceel 2" sheetId="6" r:id="rId2"/>
    <sheet name="Perceel 3" sheetId="5" r:id="rId3"/>
    <sheet name="Perceel 4" sheetId="4" r:id="rId4"/>
    <sheet name="Perceel 5" sheetId="2" r:id="rId5"/>
    <sheet name="Intern (Verwijderen)" sheetId="8" r:id="rId6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9" i="5"/>
  <c r="D9" i="6"/>
  <c r="D46" i="8"/>
  <c r="D43" i="8"/>
  <c r="D42" i="8"/>
  <c r="D41" i="8"/>
  <c r="H40" i="8"/>
  <c r="D40" i="8"/>
  <c r="D44" i="8" s="1"/>
  <c r="D36" i="8"/>
  <c r="D35" i="8"/>
  <c r="H33" i="8" s="1"/>
  <c r="D34" i="8"/>
  <c r="D33" i="8"/>
  <c r="F33" i="8" s="1"/>
  <c r="D28" i="8"/>
  <c r="D27" i="8"/>
  <c r="D26" i="8"/>
  <c r="H25" i="8"/>
  <c r="D25" i="8"/>
  <c r="D29" i="8" s="1"/>
  <c r="D21" i="8"/>
  <c r="D20" i="8"/>
  <c r="D19" i="8"/>
  <c r="D18" i="8"/>
  <c r="H17" i="8"/>
  <c r="H19" i="8" s="1"/>
  <c r="D17" i="8"/>
  <c r="F17" i="8" s="1"/>
  <c r="F19" i="8" s="1"/>
  <c r="D12" i="8"/>
  <c r="D11" i="8"/>
  <c r="D13" i="8" s="1"/>
  <c r="D7" i="7"/>
  <c r="D8" i="7" s="1"/>
  <c r="D8" i="6"/>
  <c r="D7" i="6"/>
  <c r="D6" i="6"/>
  <c r="D8" i="5"/>
  <c r="D7" i="5"/>
  <c r="D6" i="5"/>
  <c r="D7" i="4"/>
  <c r="D6" i="4"/>
  <c r="D5" i="4"/>
  <c r="D7" i="2"/>
  <c r="D6" i="2"/>
  <c r="D5" i="2"/>
  <c r="H27" i="8" l="1"/>
  <c r="F35" i="8"/>
  <c r="H12" i="8"/>
  <c r="H42" i="8"/>
  <c r="F25" i="8"/>
  <c r="F27" i="8" s="1"/>
  <c r="D37" i="8"/>
  <c r="D47" i="8" s="1"/>
  <c r="F40" i="8"/>
  <c r="F42" i="8" s="1"/>
  <c r="H35" i="8" l="1"/>
  <c r="D8" i="4"/>
</calcChain>
</file>

<file path=xl/sharedStrings.xml><?xml version="1.0" encoding="utf-8"?>
<sst xmlns="http://schemas.openxmlformats.org/spreadsheetml/2006/main" count="93" uniqueCount="28">
  <si>
    <t>Bijlage 9 - Tarievenblad</t>
  </si>
  <si>
    <t>Perceel 1: 
Hidrostal, Flyght/Xylem, Borger, Seepex, KSB, Grundfos, Lowarea, Robushi, Grindex, Duijvelaar, Sulzer</t>
  </si>
  <si>
    <t>Fictieve uitgave Excl btw / aantal uren</t>
  </si>
  <si>
    <t>toeslagpercentage /transportkosten per levering</t>
  </si>
  <si>
    <t>Inschrijfprijs</t>
  </si>
  <si>
    <t>aantal leveringen</t>
  </si>
  <si>
    <t>Totaal perceel 1</t>
  </si>
  <si>
    <t>Perceel 2: 
BOSMAN</t>
  </si>
  <si>
    <t>toeslagpercentage /uurtarief</t>
  </si>
  <si>
    <t>monteur</t>
  </si>
  <si>
    <t>tekenaar/werkvoorbereider</t>
  </si>
  <si>
    <t>voorrijkosten per bezoek</t>
  </si>
  <si>
    <t>Totaal perceel 2</t>
  </si>
  <si>
    <t>Perceel 3: Flowserve/Stork</t>
  </si>
  <si>
    <t>Totaal perceel 3</t>
  </si>
  <si>
    <t>Perceel 4: 
VOPO</t>
  </si>
  <si>
    <t>Totaal perceel 4</t>
  </si>
  <si>
    <t>Perceel 5: 
Nijhuis</t>
  </si>
  <si>
    <t>Totaal perceel 5</t>
  </si>
  <si>
    <t>Inschrijven kan per perceel, voor meerdere percelen of alle percelen tezamen.</t>
  </si>
  <si>
    <t>HHR beoordeelt en gunt de uitgebrachte inschrijvingen per perceel.</t>
  </si>
  <si>
    <t>LET OP!</t>
  </si>
  <si>
    <t>Inschrijver geeft voor het perceel/de percelen waarop zij inschrijft per pompmerk het percentage of toeslag op de fabrieks prijzen in de geel gemarkeerde cellen.</t>
  </si>
  <si>
    <t>Bedragen zijn Excl BTW</t>
  </si>
  <si>
    <t>pompen en onderdelen</t>
  </si>
  <si>
    <t>Pompen en onderdelen</t>
  </si>
  <si>
    <t>Geraamde opdrachtwaarde leveringpompen en pomponderdelen</t>
  </si>
  <si>
    <t>totale opdrachtwaarde incl revisie onderhoud na invullen opgave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</si>
</sst>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"/>
  </numFmts>
  <fonts count="10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rgb="FF000000"/>
      <name val="Arial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0"/>
      <name val="Verdana"/>
      <family val="2"/>
    </font>
    <font>
      <b/>
      <sz val="10"/>
      <color theme="0" tint="-4.9989318521683403E-2"/>
      <name val="Verdana"/>
      <family val="2"/>
    </font>
    <font>
      <sz val="10"/>
      <color rgb="FFFF0000"/>
      <name val="Verdana"/>
      <family val="2"/>
    </font>
    <font>
      <b/>
      <sz val="12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4" borderId="2" xfId="0" applyFont="1" applyFill="1" applyBorder="1" applyAlignment="1">
      <alignment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 wrapText="1"/>
    </xf>
    <xf numFmtId="0" fontId="0" fillId="0" borderId="5" xfId="0" applyBorder="1" applyAlignment="1">
      <alignment wrapText="1"/>
    </xf>
    <xf numFmtId="164" fontId="0" fillId="0" borderId="5" xfId="0" applyNumberFormat="1" applyBorder="1"/>
    <xf numFmtId="0" fontId="0" fillId="3" borderId="5" xfId="0" applyFill="1" applyBorder="1"/>
    <xf numFmtId="164" fontId="0" fillId="0" borderId="0" xfId="0" applyNumberFormat="1"/>
    <xf numFmtId="0" fontId="0" fillId="0" borderId="6" xfId="0" applyBorder="1" applyAlignment="1">
      <alignment wrapText="1"/>
    </xf>
    <xf numFmtId="164" fontId="0" fillId="0" borderId="7" xfId="0" applyNumberFormat="1" applyBorder="1"/>
    <xf numFmtId="2" fontId="0" fillId="2" borderId="0" xfId="0" applyNumberFormat="1" applyFill="1"/>
    <xf numFmtId="2" fontId="0" fillId="3" borderId="5" xfId="0" applyNumberFormat="1" applyFill="1" applyBorder="1"/>
    <xf numFmtId="2" fontId="0" fillId="0" borderId="0" xfId="0" applyNumberFormat="1"/>
    <xf numFmtId="0" fontId="0" fillId="5" borderId="5" xfId="0" applyFill="1" applyBorder="1"/>
    <xf numFmtId="0" fontId="0" fillId="5" borderId="0" xfId="0" applyFill="1"/>
    <xf numFmtId="164" fontId="0" fillId="5" borderId="5" xfId="0" applyNumberFormat="1" applyFill="1" applyBorder="1"/>
    <xf numFmtId="164" fontId="4" fillId="5" borderId="0" xfId="0" applyNumberFormat="1" applyFont="1" applyFill="1"/>
    <xf numFmtId="1" fontId="0" fillId="0" borderId="0" xfId="0" applyNumberFormat="1"/>
    <xf numFmtId="164" fontId="0" fillId="0" borderId="9" xfId="0" applyNumberFormat="1" applyBorder="1"/>
    <xf numFmtId="9" fontId="0" fillId="2" borderId="8" xfId="0" applyNumberFormat="1" applyFill="1" applyBorder="1"/>
    <xf numFmtId="0" fontId="0" fillId="0" borderId="10" xfId="0" applyBorder="1" applyAlignment="1">
      <alignment wrapText="1"/>
    </xf>
    <xf numFmtId="164" fontId="0" fillId="0" borderId="8" xfId="0" applyNumberFormat="1" applyBorder="1"/>
    <xf numFmtId="0" fontId="8" fillId="0" borderId="0" xfId="0" applyFont="1"/>
    <xf numFmtId="0" fontId="9" fillId="0" borderId="0" xfId="0" applyFont="1"/>
  </cellXfs>
  <cellStyles count="8">
    <cellStyle name="Komma 2" xfId="4" xr:uid="{00000000-0005-0000-0000-000000000000}"/>
    <cellStyle name="Standaard" xfId="0" builtinId="0"/>
    <cellStyle name="Standaard 2" xfId="3" xr:uid="{00000000-0005-0000-0000-000002000000}"/>
    <cellStyle name="Standaard 2 2" xfId="7" xr:uid="{00000000-0005-0000-0000-000003000000}"/>
    <cellStyle name="Standaard 3" xfId="5" xr:uid="{00000000-0005-0000-0000-000004000000}"/>
    <cellStyle name="Standaard 4" xfId="1" xr:uid="{00000000-0005-0000-0000-000005000000}"/>
    <cellStyle name="Standaard 6" xfId="6" xr:uid="{00000000-0005-0000-0000-000006000000}"/>
    <cellStyle name="Valuta 2" xfId="2" xr:uid="{00000000-0005-0000-0000-000008000000}"/>
  </cellStyles>
  <dxfs count="0"/>
  <tableStyles count="0" defaultTableStyle="TableStyleMedium2" defaultPivotStyle="PivotStyleLight16"/>
  <colors>
    <mruColors>
      <color rgb="FFB5EB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52F3-7AB4-4360-9C01-5306FA30A1BA}">
  <dimension ref="A1:L9"/>
  <sheetViews>
    <sheetView zoomScale="60" zoomScaleNormal="60" workbookViewId="0">
      <selection activeCell="D7" sqref="D7"/>
    </sheetView>
  </sheetViews>
  <sheetFormatPr defaultRowHeight="13.5"/>
  <cols>
    <col min="1" max="4" width="25.625" customWidth="1"/>
  </cols>
  <sheetData>
    <row r="1" spans="1:12" ht="18">
      <c r="A1" s="2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6" spans="1:12" ht="80.25" customHeight="1">
      <c r="A6" s="6" t="s">
        <v>1</v>
      </c>
      <c r="B6" s="3" t="s">
        <v>2</v>
      </c>
      <c r="C6" s="4" t="s">
        <v>3</v>
      </c>
      <c r="D6" s="5" t="s">
        <v>4</v>
      </c>
    </row>
    <row r="7" spans="1:12" ht="14.1" thickBot="1">
      <c r="A7" s="11" t="s">
        <v>5</v>
      </c>
      <c r="B7" s="20">
        <v>600</v>
      </c>
      <c r="C7" s="13">
        <v>0</v>
      </c>
      <c r="D7" s="12">
        <f>B7*C7</f>
        <v>0</v>
      </c>
    </row>
    <row r="8" spans="1:12" ht="14.1" thickBot="1">
      <c r="A8" s="7" t="s">
        <v>6</v>
      </c>
      <c r="B8" s="8"/>
      <c r="C8" s="14"/>
      <c r="D8" s="8">
        <f>D7</f>
        <v>0</v>
      </c>
    </row>
    <row r="9" spans="1:12" ht="12.75"/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6F1F6-F62D-4063-B12F-38ACE2001FFF}">
  <dimension ref="A1:L12"/>
  <sheetViews>
    <sheetView zoomScale="60" zoomScaleNormal="60" workbookViewId="0">
      <selection activeCell="C14" sqref="C14"/>
    </sheetView>
  </sheetViews>
  <sheetFormatPr defaultRowHeight="13.5"/>
  <cols>
    <col min="1" max="4" width="25.625" customWidth="1"/>
  </cols>
  <sheetData>
    <row r="1" spans="1:12" ht="18">
      <c r="A1" s="2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5" spans="1:12" ht="25.15" customHeight="1">
      <c r="A5" s="6" t="s">
        <v>7</v>
      </c>
      <c r="B5" s="3" t="s">
        <v>2</v>
      </c>
      <c r="C5" s="4" t="s">
        <v>8</v>
      </c>
      <c r="D5" s="5" t="s">
        <v>4</v>
      </c>
    </row>
    <row r="6" spans="1:12">
      <c r="A6" s="11" t="s">
        <v>9</v>
      </c>
      <c r="B6" s="15">
        <v>400</v>
      </c>
      <c r="C6" s="13">
        <v>0</v>
      </c>
      <c r="D6" s="12">
        <f>B6*C6</f>
        <v>0</v>
      </c>
    </row>
    <row r="7" spans="1:12">
      <c r="A7" s="11" t="s">
        <v>10</v>
      </c>
      <c r="B7" s="15">
        <v>80</v>
      </c>
      <c r="C7" s="13">
        <v>0</v>
      </c>
      <c r="D7" s="12">
        <f t="shared" ref="D7" si="0">B7*C7</f>
        <v>0</v>
      </c>
    </row>
    <row r="8" spans="1:12" ht="14.1" thickBot="1">
      <c r="A8" s="11" t="s">
        <v>11</v>
      </c>
      <c r="B8" s="15">
        <v>25</v>
      </c>
      <c r="C8" s="13">
        <v>0</v>
      </c>
      <c r="D8" s="12">
        <f>B8*C8</f>
        <v>0</v>
      </c>
      <c r="F8" s="10"/>
    </row>
    <row r="9" spans="1:12" ht="14.1" thickBot="1">
      <c r="A9" s="7" t="s">
        <v>12</v>
      </c>
      <c r="B9" s="8"/>
      <c r="C9" s="14"/>
      <c r="D9" s="8">
        <f>SUM(D6:D8)</f>
        <v>0</v>
      </c>
    </row>
    <row r="10" spans="1:12">
      <c r="B10" s="10"/>
      <c r="D10" s="10"/>
    </row>
    <row r="11" spans="1:12">
      <c r="D11" s="10"/>
    </row>
    <row r="12" spans="1:12" ht="12.75"/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AE83-F46C-4C32-AD93-BC1627632F1D}">
  <dimension ref="A1:L12"/>
  <sheetViews>
    <sheetView zoomScale="60" zoomScaleNormal="60" workbookViewId="0">
      <selection activeCell="D18" sqref="D18"/>
    </sheetView>
  </sheetViews>
  <sheetFormatPr defaultRowHeight="13.5"/>
  <cols>
    <col min="1" max="4" width="25.625" customWidth="1"/>
  </cols>
  <sheetData>
    <row r="1" spans="1:12" ht="18">
      <c r="A1" s="2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>
      <c r="B3" s="10"/>
      <c r="D3" s="10"/>
    </row>
    <row r="4" spans="1:12" ht="14.1" thickBot="1">
      <c r="D4" s="10"/>
    </row>
    <row r="5" spans="1:12" ht="25.15" customHeight="1">
      <c r="A5" s="6" t="s">
        <v>13</v>
      </c>
      <c r="B5" s="3" t="s">
        <v>2</v>
      </c>
      <c r="C5" s="4" t="s">
        <v>8</v>
      </c>
      <c r="D5" s="5" t="s">
        <v>4</v>
      </c>
    </row>
    <row r="6" spans="1:12">
      <c r="A6" s="11" t="s">
        <v>9</v>
      </c>
      <c r="B6" s="15">
        <v>800</v>
      </c>
      <c r="C6" s="13">
        <v>0</v>
      </c>
      <c r="D6" s="12">
        <f>B6*C6</f>
        <v>0</v>
      </c>
    </row>
    <row r="7" spans="1:12">
      <c r="A7" s="11" t="s">
        <v>10</v>
      </c>
      <c r="B7" s="15">
        <v>160</v>
      </c>
      <c r="C7" s="13">
        <v>0</v>
      </c>
      <c r="D7" s="12">
        <f t="shared" ref="D7" si="0">B7*C7</f>
        <v>0</v>
      </c>
    </row>
    <row r="8" spans="1:12" ht="14.1" thickBot="1">
      <c r="A8" s="11" t="s">
        <v>11</v>
      </c>
      <c r="B8" s="15">
        <v>25</v>
      </c>
      <c r="C8" s="13">
        <v>0</v>
      </c>
      <c r="D8" s="12">
        <f>B8*C8</f>
        <v>0</v>
      </c>
      <c r="F8" s="10"/>
    </row>
    <row r="9" spans="1:12" ht="14.1" thickBot="1">
      <c r="A9" s="7" t="s">
        <v>14</v>
      </c>
      <c r="B9" s="8"/>
      <c r="C9" s="9"/>
      <c r="D9" s="8">
        <f>SUM(D6:D8)</f>
        <v>0</v>
      </c>
    </row>
    <row r="10" spans="1:12">
      <c r="B10" s="10"/>
      <c r="D10" s="10"/>
    </row>
    <row r="11" spans="1:12">
      <c r="D11" s="10"/>
    </row>
    <row r="12" spans="1:12" ht="12.75"/>
  </sheetData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B968-EF11-4022-A809-07BA2AA31662}">
  <dimension ref="A1:L10"/>
  <sheetViews>
    <sheetView tabSelected="1" zoomScale="60" zoomScaleNormal="60" workbookViewId="0">
      <selection activeCell="D9" sqref="D9"/>
    </sheetView>
  </sheetViews>
  <sheetFormatPr defaultRowHeight="13.5"/>
  <cols>
    <col min="1" max="4" width="25.625" customWidth="1"/>
  </cols>
  <sheetData>
    <row r="1" spans="1:12" ht="18">
      <c r="A1" s="2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 ht="14.1" thickBot="1">
      <c r="D3" s="10"/>
    </row>
    <row r="4" spans="1:12" ht="25.15" customHeight="1">
      <c r="A4" s="6" t="s">
        <v>15</v>
      </c>
      <c r="B4" s="3" t="s">
        <v>2</v>
      </c>
      <c r="C4" s="4" t="s">
        <v>8</v>
      </c>
      <c r="D4" s="5" t="s">
        <v>4</v>
      </c>
    </row>
    <row r="5" spans="1:12">
      <c r="A5" s="11" t="s">
        <v>9</v>
      </c>
      <c r="B5" s="15">
        <v>800</v>
      </c>
      <c r="C5" s="13">
        <v>0</v>
      </c>
      <c r="D5" s="12">
        <f>B5*C5</f>
        <v>0</v>
      </c>
    </row>
    <row r="6" spans="1:12">
      <c r="A6" s="11" t="s">
        <v>10</v>
      </c>
      <c r="B6" s="15">
        <v>160</v>
      </c>
      <c r="C6" s="13">
        <v>0</v>
      </c>
      <c r="D6" s="12">
        <f t="shared" ref="D6" si="0">B6*C6</f>
        <v>0</v>
      </c>
    </row>
    <row r="7" spans="1:12" ht="14.1" thickBot="1">
      <c r="A7" s="11" t="s">
        <v>11</v>
      </c>
      <c r="B7" s="15">
        <v>25</v>
      </c>
      <c r="C7" s="13">
        <v>0</v>
      </c>
      <c r="D7" s="12">
        <f>B7*C7</f>
        <v>0</v>
      </c>
      <c r="F7" s="10"/>
    </row>
    <row r="8" spans="1:12" ht="14.1" thickBot="1">
      <c r="A8" s="7" t="s">
        <v>16</v>
      </c>
      <c r="B8" s="8"/>
      <c r="C8" s="9"/>
      <c r="D8" s="8">
        <f ca="1">SUM(D5:D8)</f>
        <v>0</v>
      </c>
    </row>
    <row r="9" spans="1:12">
      <c r="B9" s="10"/>
    </row>
    <row r="10" spans="1:12" ht="12.75"/>
  </sheetData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E0A8-40A6-4905-BB36-609ED1AC8DEF}">
  <dimension ref="A1:L9"/>
  <sheetViews>
    <sheetView zoomScale="60" zoomScaleNormal="60" workbookViewId="0">
      <selection activeCell="D9" sqref="D9"/>
    </sheetView>
  </sheetViews>
  <sheetFormatPr defaultRowHeight="13.5"/>
  <cols>
    <col min="1" max="4" width="25.625" customWidth="1"/>
  </cols>
  <sheetData>
    <row r="1" spans="1:12" ht="18">
      <c r="A1" s="2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 ht="14.1" thickBot="1">
      <c r="B3" s="10"/>
    </row>
    <row r="4" spans="1:12" ht="27">
      <c r="A4" s="6" t="s">
        <v>17</v>
      </c>
      <c r="B4" s="3" t="s">
        <v>2</v>
      </c>
      <c r="C4" s="4" t="s">
        <v>8</v>
      </c>
      <c r="D4" s="5" t="s">
        <v>4</v>
      </c>
    </row>
    <row r="5" spans="1:12">
      <c r="A5" s="11" t="s">
        <v>9</v>
      </c>
      <c r="B5" s="15">
        <v>200</v>
      </c>
      <c r="C5" s="13">
        <v>0</v>
      </c>
      <c r="D5" s="12">
        <f>B5*C5</f>
        <v>0</v>
      </c>
    </row>
    <row r="6" spans="1:12">
      <c r="A6" s="11" t="s">
        <v>10</v>
      </c>
      <c r="B6" s="15">
        <v>40</v>
      </c>
      <c r="C6" s="13">
        <v>0</v>
      </c>
      <c r="D6" s="12">
        <f t="shared" ref="D6" si="0">B6*C6</f>
        <v>0</v>
      </c>
    </row>
    <row r="7" spans="1:12">
      <c r="A7" s="11" t="s">
        <v>11</v>
      </c>
      <c r="B7" s="15">
        <v>8</v>
      </c>
      <c r="C7" s="13">
        <v>0</v>
      </c>
      <c r="D7" s="12">
        <f>B7*C7</f>
        <v>0</v>
      </c>
    </row>
    <row r="8" spans="1:12">
      <c r="A8" s="7" t="s">
        <v>18</v>
      </c>
      <c r="B8" s="8"/>
      <c r="C8" s="9"/>
      <c r="D8" s="8">
        <f>SUM(D5:D7)</f>
        <v>0</v>
      </c>
    </row>
    <row r="9" spans="1:12" ht="12.75"/>
  </sheetData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CCCDD-5FB9-44D0-A6A9-5BCA99171ACD}">
  <dimension ref="A1:L47"/>
  <sheetViews>
    <sheetView topLeftCell="B1" zoomScale="60" zoomScaleNormal="60" workbookViewId="0">
      <selection activeCell="D44" sqref="D44"/>
    </sheetView>
  </sheetViews>
  <sheetFormatPr defaultRowHeight="13.5"/>
  <cols>
    <col min="1" max="4" width="25.625" customWidth="1"/>
  </cols>
  <sheetData>
    <row r="1" spans="1:12" ht="17.4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>
      <c r="A3" t="s">
        <v>19</v>
      </c>
    </row>
    <row r="4" spans="1:12">
      <c r="A4" t="s">
        <v>20</v>
      </c>
    </row>
    <row r="6" spans="1:12">
      <c r="A6" s="1" t="s">
        <v>21</v>
      </c>
    </row>
    <row r="7" spans="1:12">
      <c r="A7" t="s">
        <v>22</v>
      </c>
    </row>
    <row r="8" spans="1:12">
      <c r="A8" t="s">
        <v>23</v>
      </c>
    </row>
    <row r="10" spans="1:12" ht="80.25" customHeight="1">
      <c r="A10" s="6" t="s">
        <v>1</v>
      </c>
      <c r="B10" s="3" t="s">
        <v>2</v>
      </c>
      <c r="C10" s="4" t="s">
        <v>3</v>
      </c>
      <c r="D10" s="5" t="s">
        <v>4</v>
      </c>
    </row>
    <row r="11" spans="1:12">
      <c r="A11" s="23" t="s">
        <v>24</v>
      </c>
      <c r="B11" s="24">
        <v>2500000</v>
      </c>
      <c r="C11" s="22"/>
      <c r="D11" s="21">
        <f>(B11*C11)+B11</f>
        <v>2500000</v>
      </c>
      <c r="E11" s="25"/>
    </row>
    <row r="12" spans="1:12" ht="14.1" thickBot="1">
      <c r="A12" s="11" t="s">
        <v>5</v>
      </c>
      <c r="B12" s="20">
        <v>600</v>
      </c>
      <c r="C12" s="13">
        <v>130</v>
      </c>
      <c r="D12" s="12">
        <f>B12*C12</f>
        <v>78000</v>
      </c>
      <c r="H12">
        <f>(D12/D13)/100</f>
        <v>3.1199999999999999E-4</v>
      </c>
    </row>
    <row r="13" spans="1:12" ht="14.1" thickBot="1">
      <c r="A13" s="7" t="s">
        <v>6</v>
      </c>
      <c r="B13" s="8"/>
      <c r="C13" s="14"/>
      <c r="D13" s="8">
        <f>SUM(D11:D11)</f>
        <v>2500000</v>
      </c>
    </row>
    <row r="16" spans="1:12" ht="25.15" customHeight="1">
      <c r="A16" s="6" t="s">
        <v>7</v>
      </c>
      <c r="B16" s="3" t="s">
        <v>2</v>
      </c>
      <c r="C16" s="4" t="s">
        <v>8</v>
      </c>
      <c r="D16" s="5" t="s">
        <v>4</v>
      </c>
    </row>
    <row r="17" spans="1:8">
      <c r="A17" s="23" t="s">
        <v>24</v>
      </c>
      <c r="B17" s="24">
        <v>110000</v>
      </c>
      <c r="C17" s="22">
        <v>0.12</v>
      </c>
      <c r="D17" s="21">
        <f>(B17*C17)+B17</f>
        <v>123200</v>
      </c>
      <c r="F17" s="10">
        <f>D17-B17</f>
        <v>13200</v>
      </c>
      <c r="H17" s="10">
        <f>D18+D19+D20</f>
        <v>41650</v>
      </c>
    </row>
    <row r="18" spans="1:8">
      <c r="A18" s="11" t="s">
        <v>9</v>
      </c>
      <c r="B18" s="15">
        <v>400</v>
      </c>
      <c r="C18" s="13">
        <v>80</v>
      </c>
      <c r="D18" s="12">
        <f>B18*C18</f>
        <v>32000</v>
      </c>
    </row>
    <row r="19" spans="1:8">
      <c r="A19" s="11" t="s">
        <v>10</v>
      </c>
      <c r="B19" s="15">
        <v>80</v>
      </c>
      <c r="C19" s="13">
        <v>80</v>
      </c>
      <c r="D19" s="12">
        <f t="shared" ref="D19" si="0">B19*C19</f>
        <v>6400</v>
      </c>
      <c r="F19">
        <f>(F17/D21)*100</f>
        <v>8.1683168316831694</v>
      </c>
      <c r="H19">
        <f>(H17/D21)*100</f>
        <v>25.773514851485146</v>
      </c>
    </row>
    <row r="20" spans="1:8" ht="14.1" thickBot="1">
      <c r="A20" s="11" t="s">
        <v>11</v>
      </c>
      <c r="B20" s="15">
        <v>25</v>
      </c>
      <c r="C20" s="13">
        <v>130</v>
      </c>
      <c r="D20" s="12">
        <f>B20*C20</f>
        <v>3250</v>
      </c>
      <c r="F20" s="10"/>
    </row>
    <row r="21" spans="1:8" ht="14.1" thickBot="1">
      <c r="A21" s="7" t="s">
        <v>12</v>
      </c>
      <c r="B21" s="8"/>
      <c r="C21" s="14"/>
      <c r="D21" s="8">
        <f>SUM(D17:D19)</f>
        <v>161600</v>
      </c>
    </row>
    <row r="22" spans="1:8">
      <c r="B22" s="10"/>
      <c r="D22" s="10"/>
    </row>
    <row r="23" spans="1:8" ht="14.1" thickBot="1">
      <c r="D23" s="10"/>
    </row>
    <row r="24" spans="1:8" ht="25.15" customHeight="1">
      <c r="A24" s="6" t="s">
        <v>13</v>
      </c>
      <c r="B24" s="3" t="s">
        <v>2</v>
      </c>
      <c r="C24" s="4" t="s">
        <v>8</v>
      </c>
      <c r="D24" s="5" t="s">
        <v>4</v>
      </c>
    </row>
    <row r="25" spans="1:8">
      <c r="A25" s="23" t="s">
        <v>25</v>
      </c>
      <c r="B25" s="24">
        <v>650000</v>
      </c>
      <c r="C25" s="22">
        <v>0.12</v>
      </c>
      <c r="D25" s="21">
        <f>(B25*C25)+B25</f>
        <v>728000</v>
      </c>
      <c r="F25" s="10">
        <f>D25-B25</f>
        <v>78000</v>
      </c>
      <c r="H25" s="10">
        <f>D26+D27+D28</f>
        <v>80050</v>
      </c>
    </row>
    <row r="26" spans="1:8">
      <c r="A26" s="11" t="s">
        <v>9</v>
      </c>
      <c r="B26" s="15">
        <v>800</v>
      </c>
      <c r="C26" s="13">
        <v>80</v>
      </c>
      <c r="D26" s="12">
        <f>B26*C26</f>
        <v>64000</v>
      </c>
    </row>
    <row r="27" spans="1:8">
      <c r="A27" s="11" t="s">
        <v>10</v>
      </c>
      <c r="B27" s="15">
        <v>160</v>
      </c>
      <c r="C27" s="13">
        <v>80</v>
      </c>
      <c r="D27" s="12">
        <f t="shared" ref="D27" si="1">B27*C27</f>
        <v>12800</v>
      </c>
      <c r="F27">
        <f>(F25/D29)*100</f>
        <v>9.6918489065606366</v>
      </c>
      <c r="H27">
        <f>(H25/D29)*100</f>
        <v>9.9465705765407559</v>
      </c>
    </row>
    <row r="28" spans="1:8" ht="14.1" thickBot="1">
      <c r="A28" s="11" t="s">
        <v>11</v>
      </c>
      <c r="B28" s="15">
        <v>25</v>
      </c>
      <c r="C28" s="13">
        <v>130</v>
      </c>
      <c r="D28" s="12">
        <f>B28*C28</f>
        <v>3250</v>
      </c>
      <c r="F28" s="10"/>
    </row>
    <row r="29" spans="1:8" ht="14.1" thickBot="1">
      <c r="A29" s="7" t="s">
        <v>14</v>
      </c>
      <c r="B29" s="8"/>
      <c r="C29" s="9"/>
      <c r="D29" s="8">
        <f>SUM(D25:D27)</f>
        <v>804800</v>
      </c>
    </row>
    <row r="30" spans="1:8">
      <c r="B30" s="10"/>
      <c r="D30" s="10"/>
    </row>
    <row r="31" spans="1:8" ht="14.1" thickBot="1">
      <c r="D31" s="10"/>
    </row>
    <row r="32" spans="1:8" ht="25.15" customHeight="1">
      <c r="A32" s="6" t="s">
        <v>15</v>
      </c>
      <c r="B32" s="3" t="s">
        <v>2</v>
      </c>
      <c r="C32" s="4" t="s">
        <v>8</v>
      </c>
      <c r="D32" s="5" t="s">
        <v>4</v>
      </c>
    </row>
    <row r="33" spans="1:8">
      <c r="A33" s="23" t="s">
        <v>25</v>
      </c>
      <c r="B33" s="24">
        <v>950000</v>
      </c>
      <c r="C33" s="22">
        <v>0.12</v>
      </c>
      <c r="D33" s="21">
        <f>(B33*C33)+B33</f>
        <v>1064000</v>
      </c>
      <c r="F33" s="10">
        <f>D33-B33</f>
        <v>114000</v>
      </c>
      <c r="H33" s="10">
        <f>D34+D35+D36</f>
        <v>80050</v>
      </c>
    </row>
    <row r="34" spans="1:8">
      <c r="A34" s="11" t="s">
        <v>9</v>
      </c>
      <c r="B34" s="15">
        <v>800</v>
      </c>
      <c r="C34" s="13">
        <v>80</v>
      </c>
      <c r="D34" s="12">
        <f>B34*C34</f>
        <v>64000</v>
      </c>
    </row>
    <row r="35" spans="1:8">
      <c r="A35" s="11" t="s">
        <v>10</v>
      </c>
      <c r="B35" s="15">
        <v>160</v>
      </c>
      <c r="C35" s="13">
        <v>80</v>
      </c>
      <c r="D35" s="12">
        <f t="shared" ref="D35" si="2">B35*C35</f>
        <v>12800</v>
      </c>
      <c r="F35">
        <f>(F33/D37)*100</f>
        <v>9.9929873772791034</v>
      </c>
      <c r="H35">
        <f>(H33/D37)*100</f>
        <v>7.0170056100981775</v>
      </c>
    </row>
    <row r="36" spans="1:8" ht="14.1" thickBot="1">
      <c r="A36" s="11" t="s">
        <v>11</v>
      </c>
      <c r="B36" s="15">
        <v>25</v>
      </c>
      <c r="C36" s="13">
        <v>130</v>
      </c>
      <c r="D36" s="12">
        <f>B36*C36</f>
        <v>3250</v>
      </c>
      <c r="F36" s="10"/>
    </row>
    <row r="37" spans="1:8" ht="14.1" thickBot="1">
      <c r="A37" s="7" t="s">
        <v>16</v>
      </c>
      <c r="B37" s="8"/>
      <c r="C37" s="9"/>
      <c r="D37" s="8">
        <f>SUM(D33:D35)</f>
        <v>1140800</v>
      </c>
    </row>
    <row r="38" spans="1:8" ht="14.1" thickBot="1">
      <c r="B38" s="10"/>
    </row>
    <row r="39" spans="1:8" ht="27">
      <c r="A39" s="6" t="s">
        <v>17</v>
      </c>
      <c r="B39" s="3" t="s">
        <v>2</v>
      </c>
      <c r="C39" s="4" t="s">
        <v>8</v>
      </c>
      <c r="D39" s="5" t="s">
        <v>4</v>
      </c>
    </row>
    <row r="40" spans="1:8">
      <c r="A40" s="23" t="s">
        <v>25</v>
      </c>
      <c r="B40" s="24">
        <v>150000</v>
      </c>
      <c r="C40" s="22">
        <v>0.12</v>
      </c>
      <c r="D40" s="21">
        <f>(B40*C40)+B40</f>
        <v>168000</v>
      </c>
      <c r="F40" s="10">
        <f>D40-B40</f>
        <v>18000</v>
      </c>
      <c r="H40" s="10">
        <f>D41+D42+D43</f>
        <v>20240</v>
      </c>
    </row>
    <row r="41" spans="1:8">
      <c r="A41" s="11" t="s">
        <v>9</v>
      </c>
      <c r="B41" s="15">
        <v>200</v>
      </c>
      <c r="C41" s="13">
        <v>80</v>
      </c>
      <c r="D41" s="12">
        <f>B41*C41</f>
        <v>16000</v>
      </c>
    </row>
    <row r="42" spans="1:8">
      <c r="A42" s="11" t="s">
        <v>10</v>
      </c>
      <c r="B42" s="15">
        <v>40</v>
      </c>
      <c r="C42" s="13">
        <v>80</v>
      </c>
      <c r="D42" s="12">
        <f t="shared" ref="D42" si="3">B42*C42</f>
        <v>3200</v>
      </c>
      <c r="F42">
        <f>(F40/D44)*100</f>
        <v>9.6153846153846168</v>
      </c>
      <c r="H42">
        <f>(H40/D44)*100</f>
        <v>10.811965811965813</v>
      </c>
    </row>
    <row r="43" spans="1:8" ht="14.1" thickBot="1">
      <c r="A43" s="11" t="s">
        <v>11</v>
      </c>
      <c r="B43" s="15">
        <v>8</v>
      </c>
      <c r="C43" s="13">
        <v>130</v>
      </c>
      <c r="D43" s="12">
        <f>B43*C43</f>
        <v>1040</v>
      </c>
    </row>
    <row r="44" spans="1:8" ht="14.1" thickBot="1">
      <c r="A44" s="7" t="s">
        <v>18</v>
      </c>
      <c r="B44" s="8"/>
      <c r="C44" s="9"/>
      <c r="D44" s="8">
        <f>SUM(D40:D42)</f>
        <v>187200</v>
      </c>
    </row>
    <row r="46" spans="1:8" ht="14.1" thickBot="1">
      <c r="A46" s="16" t="s">
        <v>26</v>
      </c>
      <c r="B46" s="17"/>
      <c r="C46" s="17"/>
      <c r="D46" s="18">
        <f>D11+D17+D25+D33+D40</f>
        <v>4583200</v>
      </c>
    </row>
    <row r="47" spans="1:8">
      <c r="A47" s="17" t="s">
        <v>27</v>
      </c>
      <c r="B47" s="17"/>
      <c r="C47" s="17"/>
      <c r="D47" s="19">
        <f>D13+D21+D29+D37+D44</f>
        <v>4794400</v>
      </c>
    </row>
  </sheetData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DA689A-7103-4195-97BC-2494827E8C9B}"/>
</file>

<file path=customXml/itemProps2.xml><?xml version="1.0" encoding="utf-8"?>
<ds:datastoreItem xmlns:ds="http://schemas.openxmlformats.org/officeDocument/2006/customXml" ds:itemID="{FF342590-31AC-456C-A228-FB1B692EE10A}"/>
</file>

<file path=customXml/itemProps3.xml><?xml version="1.0" encoding="utf-8"?>
<ds:datastoreItem xmlns:ds="http://schemas.openxmlformats.org/officeDocument/2006/customXml" ds:itemID="{6A7D7629-42CC-4D62-B4C9-19CE858823CB}"/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HHSK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Liem, Sisca</dc:creator>
  <cp:keywords/>
  <dc:description/>
  <cp:lastModifiedBy>Paardekooper, Nadine</cp:lastModifiedBy>
  <cp:revision/>
  <dcterms:created xsi:type="dcterms:W3CDTF">2018-08-09T12:38:22Z</dcterms:created>
  <dcterms:modified xsi:type="dcterms:W3CDTF">2026-06-30T10:59:14Z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